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Kauppalista/"/>
    </mc:Choice>
  </mc:AlternateContent>
  <xr:revisionPtr revIDLastSave="1" documentId="8_{70A183F6-DD0A-9A41-B6DE-84B2F438CB3C}" xr6:coauthVersionLast="47" xr6:coauthVersionMax="47" xr10:uidLastSave="{D321AAC0-B6A5-784F-B579-8E4AC9FDD3AA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<sst xmlns="http://schemas.openxmlformats.org/spreadsheetml/2006/main" count="9" uniqueCount="9">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</sst>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G8" sqref="G8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145980944.05000001</v>
      </c>
    </row>
    <row r="8" spans="6:10">
      <c r="F8" t="s">
        <v>2</v>
      </c>
      <c r="G8">
        <v>1.0855999999999999</v>
      </c>
      <c r="H8" s="2"/>
    </row>
    <row r="9" spans="6:10">
      <c r="F9" t="s">
        <v>3</v>
      </c>
      <c r="G9" s="3">
        <f>G7/G8</f>
        <v>134470287.44473106</v>
      </c>
      <c r="H9" s="2"/>
    </row>
    <row r="10" spans="6:10">
      <c r="F10" t="s">
        <v>4</v>
      </c>
      <c r="G10" s="4">
        <v>2209206</v>
      </c>
      <c r="H10" s="2"/>
    </row>
    <row r="11" spans="6:10">
      <c r="F11" t="s">
        <v>8</v>
      </c>
      <c r="G11" s="4">
        <v>-232686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136446807.44473106</v>
      </c>
      <c r="H13" s="2"/>
      <c r="I13" s="5"/>
    </row>
    <row r="14" spans="6:10">
      <c r="F14" t="s">
        <v>0</v>
      </c>
      <c r="G14" s="4">
        <v>141121996.41999999</v>
      </c>
      <c r="H14" s="2"/>
      <c r="J14" s="3"/>
    </row>
    <row r="15" spans="6:10">
      <c r="F15" t="s">
        <v>6</v>
      </c>
      <c r="G15" s="1">
        <f>G13/G14-1</f>
        <v>-3.3128704906886908E-2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c5de988d-6923-4f6b-a43f-2c58cedd48df"/>
    <ds:schemaRef ds:uri="8d7f15c9-f565-407b-a8f7-533c7d467fc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2024-11-04T09:13:32Z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